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<sst xmlns="http://schemas.openxmlformats.org/spreadsheetml/2006/main" count="78" uniqueCount="68">
  <si>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</si>
  <si>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</si>
  <si>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北京市水务局政务服务中心</t>
  </si>
  <si>
    <t>主管领导：</t>
  </si>
  <si>
    <t>项目名称</t>
  </si>
  <si>
    <t>技术审查专家费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</si>
  <si>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</si>
  <si>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</si>
  <si>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</si>
  <si>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</si>
  <si>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</si>
  <si>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</si>
  <si>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</si>
  <si>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</si>
  <si>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</si>
  <si>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</si>
  <si>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</si>
  <si>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</si>
  <si>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</si>
  <si>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</si>
  <si>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</si>
  <si>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</si>
  <si>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</si>
  <si>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</si>
  <si>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召开技术审查会和指导检查，提高水资源利用效率、防治水土流失和洪涝灾害。</t>
  </si>
  <si>
    <t>组织召开了技术审查会和指导检查，全年共完成项目技术审查264件，区级事项检查30件。提高了水资源利用效率、并防治水土流失和洪涝灾害。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</si>
  <si>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</si>
  <si>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</si>
  <si>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</si>
  <si>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</si>
  <si>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</si>
  <si>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</si>
  <si>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</si>
  <si>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</si>
  <si>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</si>
  <si>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指标1：完成项目技术审查</t>
  </si>
  <si>
    <t>≥320件</t>
  </si>
  <si>
    <t>264件</t>
  </si>
  <si>
    <t>原因分析：具体审查项目数量根据项目实际申报数量调整。
改进措施：随时关注相关工作申报数量，调整项目目标。</t>
  </si>
  <si>
    <t>指标2：完成区级事项检查</t>
  </si>
  <si>
    <t>≥32次</t>
  </si>
  <si>
    <t>30次</t>
  </si>
  <si>
    <t>原因分析：结合区级实际发生数量抽查。
改进措施：随时关注相关工作需求，调整项目目标。</t>
  </si>
  <si>
    <t>质量
指标</t>
  </si>
  <si>
    <t>指标1：专家意见采纳率</t>
  </si>
  <si>
    <t>≥90%</t>
  </si>
  <si>
    <t>98.5%</t>
  </si>
  <si>
    <t>时效
指标</t>
  </si>
  <si>
    <t>指标1：项目完成时间</t>
  </si>
  <si>
    <t>≤12月</t>
  </si>
  <si>
    <t>12月</t>
  </si>
  <si>
    <t>成本指标</t>
  </si>
  <si>
    <t>经济
成本
指标</t>
  </si>
  <si>
    <t>指标1：项目支出</t>
  </si>
  <si>
    <t>≤140.8万元</t>
  </si>
  <si>
    <t>110.41238万元</t>
  </si>
  <si>
    <t>效益
指标</t>
  </si>
  <si>
    <t>经济效益指标</t>
  </si>
  <si>
    <t>社会效益指标</t>
  </si>
  <si>
    <t>指标1：提高水务行政事项审批效率</t>
  </si>
  <si>
    <t>优</t>
  </si>
  <si>
    <t>生态效益指标</t>
  </si>
  <si>
    <t>可持续影响指标</t>
  </si>
  <si>
    <t>满意度指标</t>
  </si>
  <si>
    <t>服务对象满意度指标</t>
  </si>
  <si>
    <t>指标1：成果运用单位满意度</t>
  </si>
  <si>
    <t>90.9%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</si>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</sst>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rgb="FF000000"/>
      <name val="宋体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100" topLeftCell="A14" workbookViewId="0">
      <selection activeCell="H13" sqref="H13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4" max="4" width="11.7545454545455" customWidth="1"/>
    <col min="5" max="5" width="12.7545454545455" customWidth="1"/>
    <col min="6" max="6" width="2.37272727272727" customWidth="1"/>
    <col min="7" max="7" width="10.2545454545455" customWidth="1"/>
    <col min="8" max="8" width="9.25454545454545" customWidth="1"/>
    <col min="9" max="9" width="3.62727272727273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hidden="1" customHeight="1" spans="1:14">
      <c r="A2" s="1" t="s">
        <v>1</v>
      </c>
      <c r="D2" s="3" t="s">
        <v>2</v>
      </c>
      <c r="E2" s="3"/>
      <c r="F2" s="3"/>
      <c r="G2" s="3"/>
      <c r="H2" s="1" t="s">
        <v>3</v>
      </c>
      <c r="J2" s="19"/>
      <c r="K2" s="19"/>
      <c r="L2" s="19"/>
      <c r="M2" s="19"/>
      <c r="N2" s="19"/>
    </row>
    <row r="3" ht="15" customHeight="1" spans="1:14">
      <c r="A3" s="4" t="s">
        <v>4</v>
      </c>
      <c r="B3" s="4"/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6</v>
      </c>
      <c r="B4" s="4"/>
      <c r="C4" s="5" t="s">
        <v>7</v>
      </c>
      <c r="D4" s="5"/>
      <c r="E4" s="5"/>
      <c r="F4" s="5"/>
      <c r="G4" s="5"/>
      <c r="H4" s="4" t="s">
        <v>8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9</v>
      </c>
      <c r="B5" s="4"/>
      <c r="C5" s="4"/>
      <c r="D5" s="4"/>
      <c r="E5" s="4" t="s">
        <v>10</v>
      </c>
      <c r="F5" s="4" t="s">
        <v>11</v>
      </c>
      <c r="G5" s="4"/>
      <c r="H5" s="4" t="s">
        <v>12</v>
      </c>
      <c r="I5" s="4"/>
      <c r="J5" s="4" t="s">
        <v>13</v>
      </c>
      <c r="K5" s="4"/>
      <c r="L5" s="4" t="s">
        <v>14</v>
      </c>
      <c r="M5" s="4"/>
      <c r="N5" s="4" t="s">
        <v>15</v>
      </c>
    </row>
    <row r="6" ht="24" customHeight="1" spans="1:14">
      <c r="A6" s="4"/>
      <c r="B6" s="4"/>
      <c r="C6" s="6" t="s">
        <v>16</v>
      </c>
      <c r="D6" s="6"/>
      <c r="E6" s="7">
        <f t="shared" ref="E6:I6" si="0">SUM(E7:E9)</f>
        <v>140.8</v>
      </c>
      <c r="F6" s="7">
        <f>SUM(F7:G9)</f>
        <v>112.1</v>
      </c>
      <c r="G6" s="7">
        <f t="shared" si="0"/>
        <v>0</v>
      </c>
      <c r="H6" s="7">
        <f>SUM(H7:I9)</f>
        <v>110.41238</v>
      </c>
      <c r="I6" s="7">
        <f t="shared" si="0"/>
        <v>0</v>
      </c>
      <c r="J6" s="4">
        <v>10</v>
      </c>
      <c r="K6" s="4"/>
      <c r="L6" s="20">
        <f t="shared" ref="L6:L9" si="1">ROUND(H6/F6,4)</f>
        <v>0.9849</v>
      </c>
      <c r="M6" s="20"/>
      <c r="N6" s="4">
        <f>ROUND(J6*L6,2)</f>
        <v>9.85</v>
      </c>
    </row>
    <row r="7" ht="24" customHeight="1" spans="1:14">
      <c r="A7" s="4"/>
      <c r="B7" s="4"/>
      <c r="C7" s="4" t="s">
        <v>17</v>
      </c>
      <c r="D7" s="4"/>
      <c r="E7" s="7">
        <v>140.8</v>
      </c>
      <c r="F7" s="7">
        <v>112.1</v>
      </c>
      <c r="G7" s="7"/>
      <c r="H7" s="7">
        <v>110.41238</v>
      </c>
      <c r="I7" s="7"/>
      <c r="J7" s="4" t="s">
        <v>18</v>
      </c>
      <c r="K7" s="4"/>
      <c r="L7" s="20">
        <f t="shared" si="1"/>
        <v>0.9849</v>
      </c>
      <c r="M7" s="20"/>
      <c r="N7" s="4" t="s">
        <v>18</v>
      </c>
    </row>
    <row r="8" ht="24" customHeight="1" spans="1:14">
      <c r="A8" s="4"/>
      <c r="B8" s="4"/>
      <c r="C8" s="4" t="s">
        <v>19</v>
      </c>
      <c r="D8" s="4"/>
      <c r="E8" s="8">
        <v>0</v>
      </c>
      <c r="F8" s="8">
        <v>0</v>
      </c>
      <c r="G8" s="8"/>
      <c r="H8" s="8">
        <v>0</v>
      </c>
      <c r="I8" s="8"/>
      <c r="J8" s="4" t="s">
        <v>18</v>
      </c>
      <c r="K8" s="4"/>
      <c r="L8" s="20"/>
      <c r="M8" s="20"/>
      <c r="N8" s="4" t="s">
        <v>18</v>
      </c>
    </row>
    <row r="9" ht="24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20"/>
      <c r="M9" s="20"/>
      <c r="N9" s="4" t="s">
        <v>18</v>
      </c>
    </row>
    <row r="10" ht="1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3" customHeight="1" spans="1:14">
      <c r="A11" s="4"/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</row>
    <row r="12" ht="36" customHeight="1" spans="1:14">
      <c r="A12" s="9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13</v>
      </c>
      <c r="J12" s="4"/>
      <c r="K12" s="4" t="s">
        <v>15</v>
      </c>
      <c r="L12" s="4"/>
      <c r="M12" s="4" t="s">
        <v>32</v>
      </c>
      <c r="N12" s="4"/>
    </row>
    <row r="13" ht="84" customHeight="1" spans="1:14">
      <c r="A13" s="9"/>
      <c r="B13" s="10" t="s">
        <v>33</v>
      </c>
      <c r="C13" s="4" t="s">
        <v>34</v>
      </c>
      <c r="D13" s="11" t="s">
        <v>35</v>
      </c>
      <c r="E13" s="11"/>
      <c r="F13" s="11"/>
      <c r="G13" s="12" t="s">
        <v>36</v>
      </c>
      <c r="H13" s="13" t="s">
        <v>37</v>
      </c>
      <c r="I13" s="21">
        <v>5</v>
      </c>
      <c r="J13" s="22"/>
      <c r="K13" s="23">
        <v>4.12</v>
      </c>
      <c r="L13" s="24"/>
      <c r="M13" s="25" t="s">
        <v>38</v>
      </c>
      <c r="N13" s="25"/>
    </row>
    <row r="14" ht="69" customHeight="1" spans="1:14">
      <c r="A14" s="9"/>
      <c r="B14" s="14"/>
      <c r="C14" s="4"/>
      <c r="D14" s="11" t="s">
        <v>39</v>
      </c>
      <c r="E14" s="11"/>
      <c r="F14" s="11"/>
      <c r="G14" s="12" t="s">
        <v>40</v>
      </c>
      <c r="H14" s="13" t="s">
        <v>41</v>
      </c>
      <c r="I14" s="21">
        <v>5</v>
      </c>
      <c r="J14" s="22"/>
      <c r="K14" s="23">
        <v>4.68</v>
      </c>
      <c r="L14" s="24"/>
      <c r="M14" s="25" t="s">
        <v>42</v>
      </c>
      <c r="N14" s="25"/>
    </row>
    <row r="15" ht="32" customHeight="1" spans="1:14">
      <c r="A15" s="9"/>
      <c r="B15" s="14"/>
      <c r="C15" s="4" t="s">
        <v>43</v>
      </c>
      <c r="D15" s="11" t="s">
        <v>44</v>
      </c>
      <c r="E15" s="11"/>
      <c r="F15" s="11"/>
      <c r="G15" s="12" t="s">
        <v>45</v>
      </c>
      <c r="H15" s="13" t="s">
        <v>46</v>
      </c>
      <c r="I15" s="21">
        <v>15</v>
      </c>
      <c r="J15" s="22"/>
      <c r="K15" s="17">
        <v>15</v>
      </c>
      <c r="L15" s="17"/>
      <c r="M15" s="4"/>
      <c r="N15" s="4"/>
    </row>
    <row r="16" ht="32" customHeight="1" spans="1:14">
      <c r="A16" s="9"/>
      <c r="B16" s="14"/>
      <c r="C16" s="4" t="s">
        <v>47</v>
      </c>
      <c r="D16" s="11" t="s">
        <v>48</v>
      </c>
      <c r="E16" s="11"/>
      <c r="F16" s="11"/>
      <c r="G16" s="12" t="s">
        <v>49</v>
      </c>
      <c r="H16" s="15" t="s">
        <v>50</v>
      </c>
      <c r="I16" s="17">
        <v>15</v>
      </c>
      <c r="J16" s="17"/>
      <c r="K16" s="17">
        <v>15</v>
      </c>
      <c r="L16" s="17"/>
      <c r="M16" s="4"/>
      <c r="N16" s="4"/>
    </row>
    <row r="17" ht="33" customHeight="1" spans="1:14">
      <c r="A17" s="9"/>
      <c r="B17" s="10" t="s">
        <v>51</v>
      </c>
      <c r="C17" s="4" t="s">
        <v>52</v>
      </c>
      <c r="D17" s="11" t="s">
        <v>53</v>
      </c>
      <c r="E17" s="11"/>
      <c r="F17" s="11"/>
      <c r="G17" s="16" t="s">
        <v>54</v>
      </c>
      <c r="H17" s="13" t="s">
        <v>55</v>
      </c>
      <c r="I17" s="17">
        <v>10</v>
      </c>
      <c r="J17" s="17"/>
      <c r="K17" s="17">
        <v>10</v>
      </c>
      <c r="L17" s="17"/>
      <c r="M17" s="4"/>
      <c r="N17" s="4"/>
    </row>
    <row r="18" ht="28" customHeight="1" spans="1:14">
      <c r="A18" s="9"/>
      <c r="B18" s="4" t="s">
        <v>56</v>
      </c>
      <c r="C18" s="4" t="s">
        <v>57</v>
      </c>
      <c r="D18" s="11"/>
      <c r="E18" s="11"/>
      <c r="F18" s="11"/>
      <c r="G18" s="17"/>
      <c r="H18" s="15"/>
      <c r="I18" s="17"/>
      <c r="J18" s="17"/>
      <c r="K18" s="17"/>
      <c r="L18" s="17"/>
      <c r="M18" s="4"/>
      <c r="N18" s="4"/>
    </row>
    <row r="19" ht="30" customHeight="1" spans="1:14">
      <c r="A19" s="9"/>
      <c r="B19" s="4"/>
      <c r="C19" s="4" t="s">
        <v>58</v>
      </c>
      <c r="D19" s="11" t="s">
        <v>59</v>
      </c>
      <c r="E19" s="11"/>
      <c r="F19" s="11"/>
      <c r="G19" s="17" t="s">
        <v>60</v>
      </c>
      <c r="H19" s="15" t="s">
        <v>60</v>
      </c>
      <c r="I19" s="17">
        <v>30</v>
      </c>
      <c r="J19" s="17"/>
      <c r="K19" s="17">
        <v>30</v>
      </c>
      <c r="L19" s="17"/>
      <c r="M19" s="4"/>
      <c r="N19" s="4"/>
    </row>
    <row r="20" ht="27" customHeight="1" spans="1:14">
      <c r="A20" s="9"/>
      <c r="B20" s="4"/>
      <c r="C20" s="4" t="s">
        <v>61</v>
      </c>
      <c r="D20" s="11"/>
      <c r="E20" s="11"/>
      <c r="F20" s="11"/>
      <c r="G20" s="17"/>
      <c r="H20" s="15"/>
      <c r="I20" s="17"/>
      <c r="J20" s="17"/>
      <c r="K20" s="17"/>
      <c r="L20" s="17"/>
      <c r="M20" s="4"/>
      <c r="N20" s="4"/>
    </row>
    <row r="21" ht="40" customHeight="1" spans="1:14">
      <c r="A21" s="9"/>
      <c r="B21" s="4"/>
      <c r="C21" s="4" t="s">
        <v>62</v>
      </c>
      <c r="D21" s="11"/>
      <c r="E21" s="11"/>
      <c r="F21" s="11"/>
      <c r="G21" s="17"/>
      <c r="H21" s="15"/>
      <c r="I21" s="17"/>
      <c r="J21" s="17"/>
      <c r="K21" s="17"/>
      <c r="L21" s="17"/>
      <c r="M21" s="4"/>
      <c r="N21" s="4"/>
    </row>
    <row r="22" ht="47" customHeight="1" spans="1:14">
      <c r="A22" s="9"/>
      <c r="B22" s="4" t="s">
        <v>63</v>
      </c>
      <c r="C22" s="4" t="s">
        <v>64</v>
      </c>
      <c r="D22" s="11" t="s">
        <v>65</v>
      </c>
      <c r="E22" s="11"/>
      <c r="F22" s="11"/>
      <c r="G22" s="12" t="s">
        <v>45</v>
      </c>
      <c r="H22" s="13" t="s">
        <v>66</v>
      </c>
      <c r="I22" s="17">
        <v>10</v>
      </c>
      <c r="J22" s="17"/>
      <c r="K22" s="17">
        <v>10</v>
      </c>
      <c r="L22" s="17"/>
      <c r="M22" s="4"/>
      <c r="N22" s="4"/>
    </row>
    <row r="23" ht="24" customHeight="1" spans="1:14">
      <c r="A23" s="18" t="s">
        <v>67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f>SUM(K13:L22,N6)</f>
        <v>98.65</v>
      </c>
      <c r="L23" s="18"/>
      <c r="M23" s="26"/>
      <c r="N23" s="26"/>
    </row>
  </sheetData>
  <mergeCells count="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6"/>
    <mergeCell ref="B18:B21"/>
    <mergeCell ref="C13:C14"/>
    <mergeCell ref="A5:B9"/>
  </mergeCells>
  <pageMargins left="0.554861111111111" right="0.554861111111111" top="0.550694444444444" bottom="0.23611111111111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2022-03-23T17:44:00Z</dcterms:created>
  <dcterms:modified xsi:type="dcterms:W3CDTF">2025-08-25T09:11:40Z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CD4E51680DAFA9095A56C9678D936FD9_43</vt:lpwstr>
  </property>
</Properties>
</file>